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Z:\Področje investicij\DATOTEKE ZAPOSLENIH\GRDINA SEBASTJAN\Naložbe KT 1,75 mio TEU\JN\Projektiranje DGD PZI GeoR\Končne verzija\"/>
    </mc:Choice>
  </mc:AlternateContent>
  <xr:revisionPtr revIDLastSave="0" documentId="13_ncr:1_{7364986B-6F08-45FA-BB8A-1F9EC9F97334}" xr6:coauthVersionLast="47" xr6:coauthVersionMax="47" xr10:uidLastSave="{00000000-0000-0000-0000-000000000000}"/>
  <bookViews>
    <workbookView xWindow="-120" yWindow="-120" windowWidth="29040" windowHeight="15840" xr2:uid="{18B5C7C4-8F74-4206-BA47-172CA6219AFA}"/>
  </bookViews>
  <sheets>
    <sheet name="SKLOP 4" sheetId="1" r:id="rId1"/>
    <sheet name="ISPKT 28 F1" sheetId="2" r:id="rId2"/>
    <sheet name="ISPKT 28 F2" sheetId="3" r:id="rId3"/>
  </sheets>
  <definedNames>
    <definedName name="_xlnm.Print_Area" localSheetId="1">'ISPKT 28 F1'!$A$1:$G$42</definedName>
    <definedName name="_xlnm.Print_Area" localSheetId="2">'ISPKT 28 F2'!$A$1:$G$41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7" i="1" l="1"/>
  <c r="G38" i="3" l="1"/>
  <c r="G37" i="3"/>
  <c r="G36" i="3"/>
  <c r="G35" i="3"/>
  <c r="G34" i="3"/>
  <c r="G32" i="3"/>
  <c r="G31" i="3"/>
  <c r="G30" i="3"/>
  <c r="G29" i="3"/>
  <c r="G28" i="3"/>
  <c r="G27" i="3"/>
  <c r="G26" i="3"/>
  <c r="G25" i="3"/>
  <c r="G24" i="3"/>
  <c r="G23" i="3"/>
  <c r="G21" i="3"/>
  <c r="G20" i="3"/>
  <c r="G18" i="3"/>
  <c r="G17" i="3"/>
  <c r="G16" i="3"/>
  <c r="G14" i="3"/>
  <c r="G13" i="3"/>
  <c r="G12" i="3"/>
  <c r="G11" i="3"/>
  <c r="G9" i="3"/>
  <c r="G8" i="3"/>
  <c r="G7" i="3"/>
  <c r="G39" i="2"/>
  <c r="G38" i="2"/>
  <c r="G37" i="2"/>
  <c r="G36" i="2"/>
  <c r="G35" i="2"/>
  <c r="G34" i="2"/>
  <c r="G32" i="2"/>
  <c r="G31" i="2"/>
  <c r="G30" i="2"/>
  <c r="G29" i="2"/>
  <c r="G28" i="2"/>
  <c r="G27" i="2"/>
  <c r="G26" i="2"/>
  <c r="G25" i="2"/>
  <c r="G24" i="2"/>
  <c r="G23" i="2"/>
  <c r="G21" i="2"/>
  <c r="G20" i="2"/>
  <c r="G18" i="2"/>
  <c r="G17" i="2"/>
  <c r="G16" i="2"/>
  <c r="G14" i="2"/>
  <c r="G13" i="2"/>
  <c r="G12" i="2"/>
  <c r="G11" i="2"/>
  <c r="G9" i="2"/>
  <c r="G8" i="2"/>
  <c r="G7" i="2"/>
  <c r="G40" i="2" l="1"/>
  <c r="G41" i="2" s="1"/>
  <c r="G39" i="3"/>
  <c r="G40" i="3" s="1"/>
  <c r="C11" i="1" l="1"/>
</calcChain>
</file>

<file path=xl/sharedStrings.xml><?xml version="1.0" encoding="utf-8"?>
<sst xmlns="http://schemas.openxmlformats.org/spreadsheetml/2006/main" count="212" uniqueCount="80">
  <si>
    <t>SKLOP 4</t>
  </si>
  <si>
    <t xml:space="preserve">Izdelava DGD in PZI dokumentacije, geomehanskih raziskav in dopolnitve geodetskega načrta za Ureditev garaže in garderob na novi lokaciji, </t>
  </si>
  <si>
    <t>izgradnjo polnilnic za električne terminalske vlačilce in električna vozila ter ureditev parkirnih površin za talno mehanizacijo</t>
  </si>
  <si>
    <t>Naložba:</t>
  </si>
  <si>
    <t xml:space="preserve">TERMINALSKE VLAČILCE IN ELEKTRIČNA VOZILA TER UREDITEV PARKIRNIH POVRŠIN ZA TALNO MEHANIZACIJO  </t>
  </si>
  <si>
    <t>Storitev:</t>
  </si>
  <si>
    <t xml:space="preserve">Izvedba geomehanskih raziskav </t>
  </si>
  <si>
    <t>Dopolnitev geodetskega posnetka</t>
  </si>
  <si>
    <t xml:space="preserve">Izdelava projektne dokumentacije DGD </t>
  </si>
  <si>
    <t>Izdelava projektne dokumentacije PZI</t>
  </si>
  <si>
    <t>Projektatski nadzor - FAZA 1</t>
  </si>
  <si>
    <t>Projektatski nadzor - FAZA 2</t>
  </si>
  <si>
    <t>Skupaj SKLOP 4 (brez DDV):</t>
  </si>
  <si>
    <t>IDZ 5.1 in IDZ 5.4</t>
  </si>
  <si>
    <t>Ureditev garaže KT na novi lokaciji, garderob KT, polnilnic za električna vozila in električne terminalske vlačilce ter ureditev parkirnih površin za talno mehanizacijo na območju kompostarne (kompostarna in Les 1A-C); št. naložbe ISPKT 28 - FAZA 1</t>
  </si>
  <si>
    <t>Kol.</t>
  </si>
  <si>
    <t>enota mere</t>
  </si>
  <si>
    <t>Cena po enoti</t>
  </si>
  <si>
    <t>Pon. cena</t>
  </si>
  <si>
    <r>
      <t xml:space="preserve">I. VRTALNA DELA ZA NOVI OBJEKT (delavnice, garderobe),  SVETLOBNI STOLP IN PARKIRNE TER POVOZNE POVRŠINE  (1 x plitva vrtina za svetlobni stolp: L </t>
    </r>
    <r>
      <rPr>
        <sz val="11"/>
        <color theme="1"/>
        <rFont val="Symbol"/>
        <family val="1"/>
        <charset val="2"/>
      </rPr>
      <t>»</t>
    </r>
    <r>
      <rPr>
        <sz val="11"/>
        <color theme="1"/>
        <rFont val="Tahoma"/>
        <family val="2"/>
        <charset val="238"/>
      </rPr>
      <t xml:space="preserve"> 5 m, 1 x vrtina za novi objekt: L </t>
    </r>
    <r>
      <rPr>
        <sz val="11"/>
        <color theme="1"/>
        <rFont val="Symbol"/>
        <family val="1"/>
        <charset val="2"/>
      </rPr>
      <t>»</t>
    </r>
    <r>
      <rPr>
        <sz val="7.7"/>
        <color theme="1"/>
        <rFont val="Calibri"/>
        <family val="2"/>
        <charset val="238"/>
      </rPr>
      <t xml:space="preserve"> </t>
    </r>
    <r>
      <rPr>
        <sz val="11"/>
        <color theme="1"/>
        <rFont val="Tahoma"/>
        <family val="2"/>
        <charset val="238"/>
      </rPr>
      <t xml:space="preserve">15 m,  1 x plitva vrtina za novi objekt: L </t>
    </r>
    <r>
      <rPr>
        <sz val="11"/>
        <color theme="1"/>
        <rFont val="Symbol"/>
        <family val="1"/>
        <charset val="2"/>
      </rPr>
      <t>»</t>
    </r>
    <r>
      <rPr>
        <sz val="7.7"/>
        <color theme="1"/>
        <rFont val="Calibri"/>
        <family val="2"/>
        <charset val="238"/>
      </rPr>
      <t xml:space="preserve"> </t>
    </r>
    <r>
      <rPr>
        <sz val="11"/>
        <color theme="1"/>
        <rFont val="Tahoma"/>
        <family val="2"/>
        <charset val="238"/>
      </rPr>
      <t xml:space="preserve">5 m, 4 x plitva vrtina skozi nasip na območju parkirinih/povoznih površin: L </t>
    </r>
    <r>
      <rPr>
        <sz val="11"/>
        <color theme="1"/>
        <rFont val="Symbol"/>
        <family val="1"/>
        <charset val="2"/>
      </rPr>
      <t>»</t>
    </r>
    <r>
      <rPr>
        <sz val="11"/>
        <color theme="1"/>
        <rFont val="Tahoma"/>
        <family val="2"/>
        <charset val="238"/>
      </rPr>
      <t xml:space="preserve"> 5 m )</t>
    </r>
  </si>
  <si>
    <t xml:space="preserve">Prevozi vrtalne garniture in opreme </t>
  </si>
  <si>
    <t>kom</t>
  </si>
  <si>
    <t>Formiranje delovišča (s pridobivanjem dovoljenj za delo)</t>
  </si>
  <si>
    <t>Premiki med vrtinami</t>
  </si>
  <si>
    <t>Plitve vrtine (do 15 m):</t>
  </si>
  <si>
    <t xml:space="preserve">Dolžina vrtin v produ pesku (umetni nasip) </t>
  </si>
  <si>
    <t>m</t>
  </si>
  <si>
    <t xml:space="preserve">Dolžina vrtin v glini in melju </t>
  </si>
  <si>
    <t>Cevljenje vrtin</t>
  </si>
  <si>
    <t>Zastoji zaradi meritev</t>
  </si>
  <si>
    <t>ura</t>
  </si>
  <si>
    <t>II. GEOTEHNIČNE MERITVE V VRTINAH IN NA TERENU</t>
  </si>
  <si>
    <t>Izvedba SPT  testov (do 15 m)</t>
  </si>
  <si>
    <t>Presiometrske meritve (s pripravo vrtine)</t>
  </si>
  <si>
    <t>Meritev s ploskim dilatometrom (DMT) v plitvih vrtinah na območju svetlobnega stolpa, novega objketa in na parkirnih/povoznih površinah - 6 kom (v ceni je zajet transport opreme, premiki med lokacijami, uporaba balasta oz. sidranje garniture, jalovo sondiranje, obdelava podatkov z izdelavo poročila)</t>
  </si>
  <si>
    <t>III. DRUGA TERENSKA DELA</t>
  </si>
  <si>
    <t>Zakoličba terenskih raziskav, pridobivanje dovoljenj za delo, lociranje komunalnih vodov, vodenje terenskih raziskav, IG pregled terena</t>
  </si>
  <si>
    <t>dni/ing</t>
  </si>
  <si>
    <t>Spremljava vrtanja, popis jeder vrtin, odvzem vzorcev</t>
  </si>
  <si>
    <t>IV. LABORATORIJSKE PREISKAVE</t>
  </si>
  <si>
    <t>Klasifikacija in opis materialov</t>
  </si>
  <si>
    <t>Naravna vlažnost</t>
  </si>
  <si>
    <t>Prostorninska teža</t>
  </si>
  <si>
    <t>Lezne meje</t>
  </si>
  <si>
    <t>Sejalna analiza - kombinirana</t>
  </si>
  <si>
    <t>Edometerski modul stisljivosti z določitvijo vodoprepustnosti</t>
  </si>
  <si>
    <t>Direktni strig</t>
  </si>
  <si>
    <t>Enoosna tlačna trdnost</t>
  </si>
  <si>
    <t>Nedrenirana strižna trdnost</t>
  </si>
  <si>
    <t>Poročilo o laboratorijskih preiskavah</t>
  </si>
  <si>
    <t>poročilo</t>
  </si>
  <si>
    <t>V. KABINETNO DELO</t>
  </si>
  <si>
    <t>Pregled in analiza obstoječih podatkov</t>
  </si>
  <si>
    <t>Izdelava inženirsko – geološke karte, izris profilov vrtin ter prečnih/vzdolžnih GG prerezov</t>
  </si>
  <si>
    <t xml:space="preserve">Poročilo o preiskavah tal </t>
  </si>
  <si>
    <t>elaborat</t>
  </si>
  <si>
    <t>Geotehnični načrt izvedbe svetlobnega stolpa z vsemi  geotehničnimi analizami za nadaljnje projektiranje</t>
  </si>
  <si>
    <t>Geotehnični načrt izvedbe novega objekta delavnic in garderob z vsemi geotehničnimi analizami za nadaljnje projektiranje</t>
  </si>
  <si>
    <t>Geotehnični načrt izvedbe ceste, parkirinih površin in povoznih površin z vsemi  geotehničnimi analizami za nadaljnje projektiranje</t>
  </si>
  <si>
    <t>Nepredvidena dela (5 %)</t>
  </si>
  <si>
    <t>SKUPAJ IDZ 5.1 in IDZ 5.4  (brez DDV):</t>
  </si>
  <si>
    <t>IDZ 5.2 in IDZ 5.3</t>
  </si>
  <si>
    <t>Ureditev garaže KT na novi lokaciji, garderob KT, polnilnic za električna vozila in električne terminalske vlačilce ter ureditev parkirnih površin za talno mehanizacijo na območju kompostarne (kompostarna in Les 1A-C); št. naložbe ISPKT 28 - FAZA 2</t>
  </si>
  <si>
    <r>
      <t xml:space="preserve">I. VRTALNA DELA ZA SVETLOBNI STOLP IN PARKIRNE POVRŠINE ter CESTO (1 x plitva vrtina za svetlobni stolp: L </t>
    </r>
    <r>
      <rPr>
        <sz val="11"/>
        <color theme="1"/>
        <rFont val="Symbol"/>
        <family val="1"/>
        <charset val="2"/>
      </rPr>
      <t>»</t>
    </r>
    <r>
      <rPr>
        <sz val="11"/>
        <color theme="1"/>
        <rFont val="Tahoma"/>
        <family val="2"/>
        <charset val="238"/>
      </rPr>
      <t xml:space="preserve"> 5 m, 8 x plitva vrtina skozi nasip na območju ceste in parkirinih površin: L </t>
    </r>
    <r>
      <rPr>
        <sz val="11"/>
        <color theme="1"/>
        <rFont val="Symbol"/>
        <family val="1"/>
        <charset val="2"/>
      </rPr>
      <t>»</t>
    </r>
    <r>
      <rPr>
        <sz val="11"/>
        <color theme="1"/>
        <rFont val="Tahoma"/>
        <family val="2"/>
        <charset val="238"/>
      </rPr>
      <t xml:space="preserve"> 5 m )</t>
    </r>
  </si>
  <si>
    <t>Meritev s ploskim dilatometrom (DMT) v plitvih vrtinah na območju svetlobnega stolpa, ceste, parkirnih površin - 9 kom (v ceni je zajet transport opreme, premiki med lokacijami, uporaba balasta oz. sidranje garniture, jalovo sondiranje, obdelava podatkov z izdelavo poročila)</t>
  </si>
  <si>
    <t>SKUPAJ IDZ 5.2 in IDZ 5.3  (brez DDV):</t>
  </si>
  <si>
    <t xml:space="preserve">Drugi del arhitekturnih in inženirskih storitev za nove naložbe za Razvoj </t>
  </si>
  <si>
    <t>kontejnerskega terminala do 1,8 mio TEU</t>
  </si>
  <si>
    <t xml:space="preserve">ISPKT 28  – UREDITEV GARAŽE IN GARDEROB NA NOVI LOKACIJI, IZGRADNJO POLNILNIC ZA ELEKTRIČNE 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</si>
  <si>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</si>
  <si>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</si>
  <si>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</si>
  <si>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</si>
  <si>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</si>
  <si>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</si>
  <si>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</si>
  <si>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</si>
  <si>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</si>
  <si>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</si>
  <si>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Ponudbena cena: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</si>
</sst>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[$EUR]"/>
  </numFmts>
  <fonts count="13">
    <font>
      <sz val="11"/>
      <color theme="1"/>
      <name val="Tahoma"/>
      <family val="2"/>
      <charset val="238"/>
    </font>
    <font>
      <sz val="11"/>
      <color theme="1"/>
      <name val="Tahoma"/>
      <family val="2"/>
      <charset val="238"/>
    </font>
    <font>
      <b/>
      <sz val="11"/>
      <color theme="1"/>
      <name val="Tahoma"/>
      <family val="2"/>
      <charset val="238"/>
    </font>
    <font>
      <sz val="11"/>
      <color theme="1"/>
      <name val="Aptos Narrow"/>
      <family val="2"/>
      <charset val="238"/>
      <scheme val="minor"/>
    </font>
    <font>
      <b/>
      <sz val="20"/>
      <color theme="1"/>
      <name val="Aptos Narrow"/>
      <family val="2"/>
      <charset val="238"/>
      <scheme val="minor"/>
    </font>
    <font>
      <b/>
      <sz val="14"/>
      <color theme="1"/>
      <name val="Aptos Narrow"/>
      <family val="2"/>
      <charset val="238"/>
      <scheme val="minor"/>
    </font>
    <font>
      <sz val="11"/>
      <color theme="1"/>
      <name val="Symbol"/>
      <family val="1"/>
      <charset val="2"/>
    </font>
    <font>
      <sz val="7.7"/>
      <color theme="1"/>
      <name val="Calibri"/>
      <family val="2"/>
      <charset val="238"/>
    </font>
    <font>
      <sz val="11"/>
      <color rgb="FF000000"/>
      <name val="Aptos Narrow"/>
      <family val="2"/>
      <charset val="238"/>
      <scheme val="minor"/>
    </font>
    <font>
      <sz val="11"/>
      <name val="Aptos Narrow"/>
      <family val="2"/>
      <charset val="238"/>
      <scheme val="minor"/>
    </font>
    <font>
      <sz val="11"/>
      <color theme="1"/>
      <name val="InterstateCE-Light"/>
      <family val="2"/>
      <charset val="238"/>
    </font>
    <font>
      <b/>
      <sz val="11"/>
      <color theme="1"/>
      <name val="Aptos Narrow"/>
      <family val="2"/>
      <charset val="238"/>
      <scheme val="minor"/>
    </font>
    <font>
      <sz val="8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</cellStyleXfs>
  <cellXfs count="103">
    <xf numFmtId="0" fontId="0" fillId="0" borderId="0" xfId="0"/>
    <xf numFmtId="0" fontId="2" fillId="0" borderId="0" xfId="0" applyFont="1"/>
    <xf numFmtId="0" fontId="0" fillId="0" borderId="1" xfId="0" applyBorder="1"/>
    <xf numFmtId="164" fontId="0" fillId="0" borderId="1" xfId="1" applyNumberFormat="1" applyFont="1" applyBorder="1" applyAlignment="1">
      <alignment horizontal="center"/>
    </xf>
    <xf numFmtId="164" fontId="0" fillId="0" borderId="1" xfId="1" applyNumberFormat="1" applyFont="1" applyBorder="1"/>
    <xf numFmtId="0" fontId="2" fillId="0" borderId="0" xfId="0" applyFont="1" applyAlignment="1">
      <alignment horizontal="right"/>
    </xf>
    <xf numFmtId="164" fontId="2" fillId="0" borderId="0" xfId="0" applyNumberFormat="1" applyFont="1"/>
    <xf numFmtId="0" fontId="3" fillId="0" borderId="0" xfId="2"/>
    <xf numFmtId="0" fontId="3" fillId="0" borderId="2" xfId="2" applyBorder="1" applyAlignment="1">
      <alignment horizontal="center" vertical="center"/>
    </xf>
    <xf numFmtId="0" fontId="3" fillId="0" borderId="3" xfId="2" applyBorder="1" applyAlignment="1">
      <alignment horizontal="center" vertical="center"/>
    </xf>
    <xf numFmtId="0" fontId="3" fillId="0" borderId="4" xfId="2" applyBorder="1" applyAlignment="1">
      <alignment horizontal="center" vertical="center"/>
    </xf>
    <xf numFmtId="0" fontId="3" fillId="0" borderId="6" xfId="2" applyBorder="1" applyAlignment="1">
      <alignment vertical="center"/>
    </xf>
    <xf numFmtId="0" fontId="3" fillId="0" borderId="7" xfId="2" applyBorder="1" applyAlignment="1">
      <alignment vertical="center"/>
    </xf>
    <xf numFmtId="0" fontId="3" fillId="0" borderId="9" xfId="2" applyBorder="1" applyAlignment="1">
      <alignment horizontal="center" vertical="top"/>
    </xf>
    <xf numFmtId="8" fontId="8" fillId="2" borderId="9" xfId="2" applyNumberFormat="1" applyFont="1" applyFill="1" applyBorder="1" applyAlignment="1" applyProtection="1">
      <alignment horizontal="center" vertical="center"/>
      <protection locked="0"/>
    </xf>
    <xf numFmtId="44" fontId="0" fillId="0" borderId="10" xfId="3" applyFont="1" applyBorder="1" applyAlignment="1" applyProtection="1">
      <alignment horizontal="center" vertical="top"/>
    </xf>
    <xf numFmtId="0" fontId="3" fillId="0" borderId="1" xfId="2" applyBorder="1" applyAlignment="1">
      <alignment horizontal="center" vertical="top"/>
    </xf>
    <xf numFmtId="0" fontId="3" fillId="0" borderId="1" xfId="2" applyBorder="1" applyAlignment="1">
      <alignment horizontal="center" vertical="center"/>
    </xf>
    <xf numFmtId="8" fontId="8" fillId="2" borderId="1" xfId="2" applyNumberFormat="1" applyFont="1" applyFill="1" applyBorder="1" applyAlignment="1" applyProtection="1">
      <alignment horizontal="center" vertical="center"/>
      <protection locked="0"/>
    </xf>
    <xf numFmtId="44" fontId="0" fillId="0" borderId="12" xfId="3" applyFont="1" applyBorder="1" applyAlignment="1" applyProtection="1">
      <alignment horizontal="center" vertical="top"/>
    </xf>
    <xf numFmtId="0" fontId="3" fillId="3" borderId="1" xfId="2" applyFill="1" applyBorder="1" applyAlignment="1">
      <alignment horizontal="center" vertical="top"/>
    </xf>
    <xf numFmtId="0" fontId="3" fillId="3" borderId="0" xfId="2" applyFill="1"/>
    <xf numFmtId="0" fontId="3" fillId="0" borderId="13" xfId="2" applyBorder="1" applyAlignment="1">
      <alignment vertical="top"/>
    </xf>
    <xf numFmtId="0" fontId="3" fillId="0" borderId="14" xfId="2" applyBorder="1" applyAlignment="1">
      <alignment vertical="top"/>
    </xf>
    <xf numFmtId="0" fontId="3" fillId="0" borderId="15" xfId="2" applyBorder="1" applyAlignment="1">
      <alignment vertical="top"/>
    </xf>
    <xf numFmtId="0" fontId="9" fillId="0" borderId="1" xfId="2" applyFont="1" applyBorder="1" applyAlignment="1">
      <alignment horizontal="center" vertical="top"/>
    </xf>
    <xf numFmtId="0" fontId="9" fillId="0" borderId="19" xfId="2" applyFont="1" applyBorder="1" applyAlignment="1">
      <alignment horizontal="center" vertical="top"/>
    </xf>
    <xf numFmtId="0" fontId="3" fillId="3" borderId="19" xfId="2" applyFill="1" applyBorder="1" applyAlignment="1">
      <alignment horizontal="center" vertical="top"/>
    </xf>
    <xf numFmtId="8" fontId="8" fillId="2" borderId="19" xfId="2" applyNumberFormat="1" applyFont="1" applyFill="1" applyBorder="1" applyAlignment="1" applyProtection="1">
      <alignment horizontal="center" vertical="center"/>
      <protection locked="0"/>
    </xf>
    <xf numFmtId="44" fontId="0" fillId="0" borderId="20" xfId="3" applyFont="1" applyBorder="1" applyAlignment="1" applyProtection="1">
      <alignment horizontal="center" vertical="top"/>
    </xf>
    <xf numFmtId="0" fontId="3" fillId="0" borderId="3" xfId="2" applyBorder="1" applyAlignment="1">
      <alignment horizontal="center" vertical="top"/>
    </xf>
    <xf numFmtId="0" fontId="3" fillId="0" borderId="4" xfId="2" applyBorder="1" applyAlignment="1">
      <alignment horizontal="center" vertical="top"/>
    </xf>
    <xf numFmtId="44" fontId="0" fillId="0" borderId="12" xfId="3" applyFont="1" applyBorder="1" applyAlignment="1" applyProtection="1">
      <alignment horizontal="center" vertical="center"/>
    </xf>
    <xf numFmtId="0" fontId="3" fillId="0" borderId="22" xfId="2" applyBorder="1" applyAlignment="1">
      <alignment horizontal="center" vertical="top"/>
    </xf>
    <xf numFmtId="0" fontId="3" fillId="0" borderId="23" xfId="2" applyBorder="1" applyAlignment="1">
      <alignment horizontal="center" vertical="top"/>
    </xf>
    <xf numFmtId="0" fontId="3" fillId="0" borderId="24" xfId="2" applyBorder="1" applyAlignment="1">
      <alignment horizontal="center" vertical="center"/>
    </xf>
    <xf numFmtId="44" fontId="0" fillId="0" borderId="10" xfId="3" applyFont="1" applyBorder="1" applyAlignment="1" applyProtection="1">
      <alignment horizontal="center" vertical="center"/>
    </xf>
    <xf numFmtId="0" fontId="3" fillId="0" borderId="24" xfId="2" applyBorder="1" applyAlignment="1">
      <alignment horizontal="center" vertical="top"/>
    </xf>
    <xf numFmtId="0" fontId="3" fillId="0" borderId="0" xfId="2" applyAlignment="1">
      <alignment horizontal="center" vertical="top"/>
    </xf>
    <xf numFmtId="44" fontId="3" fillId="0" borderId="0" xfId="2" applyNumberFormat="1"/>
    <xf numFmtId="0" fontId="10" fillId="0" borderId="0" xfId="2" applyFont="1"/>
    <xf numFmtId="8" fontId="8" fillId="2" borderId="24" xfId="2" applyNumberFormat="1" applyFont="1" applyFill="1" applyBorder="1" applyAlignment="1" applyProtection="1">
      <alignment horizontal="center" vertical="center"/>
      <protection locked="0"/>
    </xf>
    <xf numFmtId="44" fontId="0" fillId="0" borderId="25" xfId="3" applyFont="1" applyBorder="1" applyAlignment="1" applyProtection="1">
      <alignment horizontal="center" vertical="top"/>
    </xf>
    <xf numFmtId="44" fontId="0" fillId="0" borderId="26" xfId="3" applyFont="1" applyBorder="1" applyAlignment="1" applyProtection="1">
      <alignment horizontal="right" vertical="center"/>
    </xf>
    <xf numFmtId="44" fontId="0" fillId="0" borderId="12" xfId="3" applyFont="1" applyBorder="1" applyAlignment="1" applyProtection="1">
      <alignment horizontal="right" vertical="center"/>
    </xf>
    <xf numFmtId="0" fontId="3" fillId="0" borderId="18" xfId="2" applyBorder="1" applyAlignment="1">
      <alignment horizontal="center" vertical="center"/>
    </xf>
    <xf numFmtId="0" fontId="3" fillId="0" borderId="28" xfId="2" applyBorder="1" applyAlignment="1">
      <alignment horizontal="center" vertical="center"/>
    </xf>
    <xf numFmtId="44" fontId="0" fillId="0" borderId="20" xfId="3" applyFont="1" applyBorder="1" applyAlignment="1" applyProtection="1">
      <alignment horizontal="right" vertical="center"/>
    </xf>
    <xf numFmtId="9" fontId="3" fillId="0" borderId="18" xfId="2" applyNumberFormat="1" applyBorder="1" applyAlignment="1">
      <alignment horizontal="center" vertical="center"/>
    </xf>
    <xf numFmtId="0" fontId="11" fillId="0" borderId="5" xfId="2" applyFont="1" applyBorder="1" applyAlignment="1">
      <alignment horizontal="right" wrapText="1"/>
    </xf>
    <xf numFmtId="0" fontId="3" fillId="0" borderId="29" xfId="2" applyBorder="1" applyAlignment="1">
      <alignment horizontal="center"/>
    </xf>
    <xf numFmtId="0" fontId="3" fillId="0" borderId="3" xfId="2" applyBorder="1" applyAlignment="1">
      <alignment horizontal="center"/>
    </xf>
    <xf numFmtId="44" fontId="11" fillId="0" borderId="30" xfId="3" applyFont="1" applyBorder="1" applyAlignment="1" applyProtection="1">
      <alignment horizontal="center" vertical="top"/>
    </xf>
    <xf numFmtId="8" fontId="8" fillId="0" borderId="19" xfId="2" applyNumberFormat="1" applyFont="1" applyBorder="1" applyAlignment="1" applyProtection="1">
      <alignment horizontal="center" vertical="center"/>
      <protection locked="0"/>
    </xf>
    <xf numFmtId="0" fontId="3" fillId="0" borderId="1" xfId="2" applyBorder="1"/>
    <xf numFmtId="0" fontId="3" fillId="0" borderId="33" xfId="2" applyBorder="1" applyAlignment="1">
      <alignment horizontal="left" vertical="center" wrapText="1"/>
    </xf>
    <xf numFmtId="0" fontId="3" fillId="0" borderId="18" xfId="2" applyBorder="1" applyAlignment="1">
      <alignment horizontal="left" vertical="center" wrapText="1"/>
    </xf>
    <xf numFmtId="0" fontId="3" fillId="0" borderId="17" xfId="2" applyBorder="1" applyAlignment="1">
      <alignment horizontal="left" vertical="center" wrapText="1"/>
    </xf>
    <xf numFmtId="0" fontId="3" fillId="0" borderId="3" xfId="2" applyBorder="1" applyAlignment="1">
      <alignment wrapText="1"/>
    </xf>
    <xf numFmtId="0" fontId="3" fillId="0" borderId="3" xfId="2" applyBorder="1"/>
    <xf numFmtId="0" fontId="3" fillId="0" borderId="16" xfId="2" applyBorder="1" applyAlignment="1">
      <alignment vertical="center" wrapText="1"/>
    </xf>
    <xf numFmtId="0" fontId="3" fillId="0" borderId="24" xfId="2" applyBorder="1" applyAlignment="1">
      <alignment vertical="center"/>
    </xf>
    <xf numFmtId="0" fontId="3" fillId="0" borderId="32" xfId="2" applyBorder="1" applyAlignment="1">
      <alignment vertical="center" wrapText="1"/>
    </xf>
    <xf numFmtId="0" fontId="3" fillId="0" borderId="16" xfId="2" applyBorder="1" applyAlignment="1">
      <alignment vertical="center"/>
    </xf>
    <xf numFmtId="0" fontId="3" fillId="0" borderId="34" xfId="2" applyBorder="1" applyAlignment="1">
      <alignment vertical="center" wrapText="1"/>
    </xf>
    <xf numFmtId="0" fontId="3" fillId="0" borderId="27" xfId="2" applyBorder="1" applyAlignment="1">
      <alignment vertical="center"/>
    </xf>
    <xf numFmtId="0" fontId="3" fillId="0" borderId="14" xfId="2" applyBorder="1" applyAlignment="1">
      <alignment vertical="center" wrapText="1"/>
    </xf>
    <xf numFmtId="0" fontId="3" fillId="0" borderId="11" xfId="2" applyBorder="1" applyAlignment="1">
      <alignment vertical="center"/>
    </xf>
    <xf numFmtId="0" fontId="9" fillId="0" borderId="14" xfId="2" applyFont="1" applyBorder="1" applyAlignment="1">
      <alignment horizontal="left" vertical="center" wrapText="1"/>
    </xf>
    <xf numFmtId="0" fontId="9" fillId="0" borderId="11" xfId="2" applyFont="1" applyBorder="1" applyAlignment="1">
      <alignment horizontal="left" vertical="center" wrapText="1"/>
    </xf>
    <xf numFmtId="0" fontId="3" fillId="0" borderId="3" xfId="2" applyBorder="1" applyAlignment="1">
      <alignment vertical="center" wrapText="1"/>
    </xf>
    <xf numFmtId="0" fontId="3" fillId="0" borderId="3" xfId="2" applyBorder="1" applyAlignment="1">
      <alignment vertical="center"/>
    </xf>
    <xf numFmtId="0" fontId="3" fillId="3" borderId="31" xfId="2" applyFill="1" applyBorder="1" applyAlignment="1">
      <alignment vertical="center" wrapText="1"/>
    </xf>
    <xf numFmtId="0" fontId="3" fillId="3" borderId="8" xfId="2" applyFill="1" applyBorder="1" applyAlignment="1">
      <alignment vertical="center"/>
    </xf>
    <xf numFmtId="0" fontId="3" fillId="3" borderId="32" xfId="2" applyFill="1" applyBorder="1" applyAlignment="1">
      <alignment vertical="center" wrapText="1"/>
    </xf>
    <xf numFmtId="0" fontId="3" fillId="3" borderId="16" xfId="2" applyFill="1" applyBorder="1" applyAlignment="1">
      <alignment vertical="center"/>
    </xf>
    <xf numFmtId="0" fontId="3" fillId="0" borderId="14" xfId="2" applyBorder="1" applyAlignment="1">
      <alignment horizontal="left" vertical="center" wrapText="1"/>
    </xf>
    <xf numFmtId="0" fontId="3" fillId="0" borderId="11" xfId="2" applyBorder="1" applyAlignment="1">
      <alignment horizontal="left" vertical="center" wrapText="1"/>
    </xf>
    <xf numFmtId="0" fontId="9" fillId="3" borderId="16" xfId="2" applyFont="1" applyFill="1" applyBorder="1" applyAlignment="1">
      <alignment vertical="center" wrapText="1"/>
    </xf>
    <xf numFmtId="0" fontId="9" fillId="3" borderId="24" xfId="2" applyFont="1" applyFill="1" applyBorder="1" applyAlignment="1">
      <alignment vertical="center"/>
    </xf>
    <xf numFmtId="0" fontId="9" fillId="3" borderId="14" xfId="2" applyFont="1" applyFill="1" applyBorder="1" applyAlignment="1">
      <alignment horizontal="left" vertical="center" wrapText="1"/>
    </xf>
    <xf numFmtId="0" fontId="9" fillId="3" borderId="11" xfId="2" applyFont="1" applyFill="1" applyBorder="1" applyAlignment="1">
      <alignment horizontal="left" vertical="center" wrapText="1"/>
    </xf>
    <xf numFmtId="0" fontId="9" fillId="3" borderId="33" xfId="2" applyFont="1" applyFill="1" applyBorder="1" applyAlignment="1">
      <alignment horizontal="left" vertical="center" wrapText="1"/>
    </xf>
    <xf numFmtId="0" fontId="9" fillId="3" borderId="18" xfId="2" applyFont="1" applyFill="1" applyBorder="1" applyAlignment="1">
      <alignment horizontal="left" vertical="center" wrapText="1"/>
    </xf>
    <xf numFmtId="0" fontId="9" fillId="3" borderId="8" xfId="2" applyFont="1" applyFill="1" applyBorder="1" applyAlignment="1">
      <alignment vertical="center" wrapText="1"/>
    </xf>
    <xf numFmtId="0" fontId="9" fillId="3" borderId="9" xfId="2" applyFont="1" applyFill="1" applyBorder="1" applyAlignment="1">
      <alignment vertical="center"/>
    </xf>
    <xf numFmtId="0" fontId="9" fillId="0" borderId="1" xfId="2" applyFont="1" applyBorder="1" applyAlignment="1">
      <alignment horizontal="left" vertical="center" wrapText="1"/>
    </xf>
    <xf numFmtId="0" fontId="3" fillId="0" borderId="22" xfId="2" applyBorder="1" applyAlignment="1">
      <alignment vertical="center" wrapText="1"/>
    </xf>
    <xf numFmtId="0" fontId="3" fillId="0" borderId="22" xfId="2" applyBorder="1" applyAlignment="1">
      <alignment vertical="center"/>
    </xf>
    <xf numFmtId="0" fontId="4" fillId="0" borderId="2" xfId="2" applyFont="1" applyBorder="1" applyAlignment="1">
      <alignment horizontal="left" vertical="center" wrapText="1"/>
    </xf>
    <xf numFmtId="0" fontId="4" fillId="0" borderId="3" xfId="2" applyFont="1" applyBorder="1" applyAlignment="1">
      <alignment horizontal="left" vertical="center" wrapText="1"/>
    </xf>
    <xf numFmtId="0" fontId="4" fillId="0" borderId="4" xfId="2" applyFont="1" applyBorder="1" applyAlignment="1">
      <alignment horizontal="left" vertical="center" wrapText="1"/>
    </xf>
    <xf numFmtId="0" fontId="5" fillId="0" borderId="2" xfId="2" applyFont="1" applyBorder="1" applyAlignment="1">
      <alignment horizontal="left" vertical="center" wrapText="1"/>
    </xf>
    <xf numFmtId="0" fontId="3" fillId="0" borderId="5" xfId="2" applyBorder="1" applyAlignment="1">
      <alignment horizontal="center" vertical="center"/>
    </xf>
    <xf numFmtId="0" fontId="3" fillId="0" borderId="6" xfId="2" applyBorder="1" applyAlignment="1">
      <alignment horizontal="center" vertical="center"/>
    </xf>
    <xf numFmtId="0" fontId="3" fillId="0" borderId="2" xfId="2" applyBorder="1" applyAlignment="1">
      <alignment horizontal="left" vertical="center" wrapText="1"/>
    </xf>
    <xf numFmtId="0" fontId="3" fillId="0" borderId="3" xfId="2" applyBorder="1" applyAlignment="1">
      <alignment horizontal="left" vertical="center" wrapText="1"/>
    </xf>
    <xf numFmtId="0" fontId="3" fillId="0" borderId="4" xfId="2" applyBorder="1" applyAlignment="1">
      <alignment horizontal="left" vertical="center" wrapText="1"/>
    </xf>
    <xf numFmtId="0" fontId="3" fillId="0" borderId="31" xfId="2" applyBorder="1" applyAlignment="1">
      <alignment vertical="center" wrapText="1"/>
    </xf>
    <xf numFmtId="0" fontId="3" fillId="0" borderId="8" xfId="2" applyBorder="1" applyAlignment="1">
      <alignment vertical="center"/>
    </xf>
    <xf numFmtId="0" fontId="3" fillId="0" borderId="2" xfId="2" applyBorder="1" applyAlignment="1">
      <alignment wrapText="1"/>
    </xf>
    <xf numFmtId="0" fontId="3" fillId="0" borderId="2" xfId="2" applyBorder="1" applyAlignment="1">
      <alignment vertical="center" wrapText="1"/>
    </xf>
    <xf numFmtId="0" fontId="3" fillId="0" borderId="21" xfId="2" applyBorder="1" applyAlignment="1">
      <alignment vertical="center" wrapText="1"/>
    </xf>
  </cellXfs>
  <cellStyles count="4">
    <cellStyle name="Navadno" xfId="0" builtinId="0"/>
    <cellStyle name="Navadno 2" xfId="2" xr:uid="{60C36555-0860-4791-A807-F93B158F465E}"/>
    <cellStyle name="Valuta" xfId="1" builtinId="4"/>
    <cellStyle name="Valuta 2" xfId="3" xr:uid="{7DDB7F99-3249-4B53-B6C1-E656420690F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929626-5ABD-4EDF-B0F0-50C2D95093D5}">
  <sheetPr>
    <pageSetUpPr fitToPage="1"/>
  </sheetPr>
  <dimension ref="A1:C17"/>
  <sheetViews>
    <sheetView tabSelected="1" workbookViewId="0">
      <selection activeCell="C11" sqref="C11"/>
    </sheetView>
  </sheetViews>
  <sheetFormatPr defaultRowHeight="14.25"/>
  <cols>
    <col min="1" max="1" width="9" customWidth="1"/>
    <col min="2" max="2" width="41.25" customWidth="1"/>
    <col min="3" max="3" width="24.625" customWidth="1"/>
  </cols>
  <sheetData>
    <row r="1" spans="1:3">
      <c r="A1" s="1" t="s">
        <v>66</v>
      </c>
    </row>
    <row r="2" spans="1:3">
      <c r="A2" s="1" t="s">
        <v>67</v>
      </c>
    </row>
    <row r="3" spans="1:3">
      <c r="A3" s="1"/>
    </row>
    <row r="4" spans="1:3">
      <c r="A4" s="1" t="s">
        <v>0</v>
      </c>
    </row>
    <row r="5" spans="1:3">
      <c r="A5" t="s">
        <v>1</v>
      </c>
    </row>
    <row r="6" spans="1:3">
      <c r="A6" t="s">
        <v>2</v>
      </c>
    </row>
    <row r="8" spans="1:3">
      <c r="A8" t="s">
        <v>3</v>
      </c>
      <c r="B8" s="1" t="s">
        <v>68</v>
      </c>
    </row>
    <row r="9" spans="1:3">
      <c r="B9" s="1" t="s">
        <v>4</v>
      </c>
    </row>
    <row r="10" spans="1:3">
      <c r="A10" s="2"/>
      <c r="B10" s="2" t="s">
        <v>5</v>
      </c>
      <c r="C10" s="3" t="s">
        <v>79</v>
      </c>
    </row>
    <row r="11" spans="1:3">
      <c r="A11" s="2">
        <v>1</v>
      </c>
      <c r="B11" s="2" t="s">
        <v>6</v>
      </c>
      <c r="C11" s="4">
        <f>'ISPKT 28 F1'!G41+'ISPKT 28 F2'!G40</f>
        <v>0</v>
      </c>
    </row>
    <row r="12" spans="1:3">
      <c r="A12" s="2">
        <v>2</v>
      </c>
      <c r="B12" s="2" t="s">
        <v>7</v>
      </c>
      <c r="C12" s="4"/>
    </row>
    <row r="13" spans="1:3">
      <c r="A13" s="2">
        <v>3</v>
      </c>
      <c r="B13" s="2" t="s">
        <v>8</v>
      </c>
      <c r="C13" s="4"/>
    </row>
    <row r="14" spans="1:3">
      <c r="A14" s="2">
        <v>4</v>
      </c>
      <c r="B14" s="2" t="s">
        <v>9</v>
      </c>
      <c r="C14" s="4"/>
    </row>
    <row r="15" spans="1:3">
      <c r="A15" s="2">
        <v>5</v>
      </c>
      <c r="B15" s="2" t="s">
        <v>10</v>
      </c>
      <c r="C15" s="4"/>
    </row>
    <row r="16" spans="1:3">
      <c r="A16" s="2">
        <v>6</v>
      </c>
      <c r="B16" s="2" t="s">
        <v>11</v>
      </c>
      <c r="C16" s="4"/>
    </row>
    <row r="17" spans="2:3">
      <c r="B17" s="5" t="s">
        <v>12</v>
      </c>
      <c r="C17" s="6">
        <f>SUM(C11:C16)</f>
        <v>0</v>
      </c>
    </row>
  </sheetData>
  <sheetProtection algorithmName="SHA-512" hashValue="unkPWWCRZKKZWhh0QEmE1noy21JweNtGpNs/BJEWNlDwX1jfKKD3O+nM8qAZBGK0GF+MtyO3HwC9aw9uSjL8Dg==" saltValue="87v4quKg95DqEfT7WxqtQA==" spinCount="100000" sheet="1" objects="1" scenarios="1"/>
  <protectedRanges>
    <protectedRange sqref="C12:C16" name="Obseg1"/>
  </protectedRanges>
  <pageMargins left="0.70866141732283472" right="0.70866141732283472" top="0.74803149606299213" bottom="0.74803149606299213" header="0.31496062992125984" footer="0.31496062992125984"/>
  <pageSetup paperSize="9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C3F324-67E6-4126-923C-45A15CF0DAAB}">
  <sheetPr>
    <pageSetUpPr fitToPage="1"/>
  </sheetPr>
  <dimension ref="A1:I42"/>
  <sheetViews>
    <sheetView topLeftCell="A16" zoomScaleNormal="100" zoomScaleSheetLayoutView="70" zoomScalePageLayoutView="85" workbookViewId="0">
      <selection activeCell="G41" sqref="G41"/>
    </sheetView>
  </sheetViews>
  <sheetFormatPr defaultColWidth="8" defaultRowHeight="15"/>
  <cols>
    <col min="1" max="1" width="3.625" style="7" customWidth="1"/>
    <col min="2" max="2" width="14.875" style="7" customWidth="1"/>
    <col min="3" max="3" width="34.125" style="7" customWidth="1"/>
    <col min="4" max="4" width="9.375" style="7" customWidth="1"/>
    <col min="5" max="5" width="12.875" style="7" customWidth="1"/>
    <col min="6" max="6" width="12" style="7" customWidth="1"/>
    <col min="7" max="7" width="12.375" style="7" customWidth="1"/>
    <col min="8" max="8" width="8" style="7"/>
    <col min="9" max="9" width="9.25" style="7" bestFit="1" customWidth="1"/>
    <col min="10" max="16384" width="8" style="7"/>
  </cols>
  <sheetData>
    <row r="1" spans="1:7" ht="36" customHeight="1" thickBot="1"/>
    <row r="2" spans="1:7" ht="15.75" customHeight="1" thickBot="1">
      <c r="B2" s="8"/>
      <c r="C2" s="9"/>
      <c r="D2" s="9"/>
      <c r="E2" s="9"/>
      <c r="F2" s="9"/>
      <c r="G2" s="10"/>
    </row>
    <row r="3" spans="1:7" ht="31.5" customHeight="1" thickBot="1">
      <c r="B3" s="89" t="s">
        <v>13</v>
      </c>
      <c r="C3" s="90"/>
      <c r="D3" s="90"/>
      <c r="E3" s="90"/>
      <c r="F3" s="90"/>
      <c r="G3" s="91"/>
    </row>
    <row r="4" spans="1:7" ht="60.75" customHeight="1" thickBot="1">
      <c r="B4" s="92" t="s">
        <v>14</v>
      </c>
      <c r="C4" s="90"/>
      <c r="D4" s="90"/>
      <c r="E4" s="90"/>
      <c r="F4" s="90"/>
      <c r="G4" s="91"/>
    </row>
    <row r="5" spans="1:7" ht="15" customHeight="1" thickBot="1">
      <c r="B5" s="93"/>
      <c r="C5" s="94"/>
      <c r="D5" s="11" t="s">
        <v>15</v>
      </c>
      <c r="E5" s="11" t="s">
        <v>16</v>
      </c>
      <c r="F5" s="11" t="s">
        <v>17</v>
      </c>
      <c r="G5" s="12" t="s">
        <v>18</v>
      </c>
    </row>
    <row r="6" spans="1:7" ht="53.1" customHeight="1" thickBot="1">
      <c r="B6" s="95" t="s">
        <v>19</v>
      </c>
      <c r="C6" s="96"/>
      <c r="D6" s="96"/>
      <c r="E6" s="96"/>
      <c r="F6" s="96"/>
      <c r="G6" s="97"/>
    </row>
    <row r="7" spans="1:7" ht="15" customHeight="1">
      <c r="A7" s="54" t="s">
        <v>69</v>
      </c>
      <c r="B7" s="98" t="s">
        <v>20</v>
      </c>
      <c r="C7" s="99"/>
      <c r="D7" s="13">
        <v>1</v>
      </c>
      <c r="E7" s="13" t="s">
        <v>21</v>
      </c>
      <c r="F7" s="14"/>
      <c r="G7" s="15">
        <f>ROUND((ROUND(F7,2))*D7,2)</f>
        <v>0</v>
      </c>
    </row>
    <row r="8" spans="1:7" ht="16.5" customHeight="1">
      <c r="A8" s="54" t="s">
        <v>70</v>
      </c>
      <c r="B8" s="66" t="s">
        <v>22</v>
      </c>
      <c r="C8" s="67"/>
      <c r="D8" s="16">
        <v>1</v>
      </c>
      <c r="E8" s="17" t="s">
        <v>21</v>
      </c>
      <c r="F8" s="18"/>
      <c r="G8" s="19">
        <f t="shared" ref="G8:G14" si="0">ROUND((ROUND(F8,2))*D8,2)</f>
        <v>0</v>
      </c>
    </row>
    <row r="9" spans="1:7" s="21" customFormat="1" ht="15" customHeight="1">
      <c r="A9" s="54" t="s">
        <v>71</v>
      </c>
      <c r="B9" s="66" t="s">
        <v>23</v>
      </c>
      <c r="C9" s="67"/>
      <c r="D9" s="16">
        <v>6</v>
      </c>
      <c r="E9" s="20" t="s">
        <v>21</v>
      </c>
      <c r="F9" s="18"/>
      <c r="G9" s="19">
        <f t="shared" si="0"/>
        <v>0</v>
      </c>
    </row>
    <row r="10" spans="1:7" s="21" customFormat="1" ht="15" customHeight="1">
      <c r="A10" s="54" t="s">
        <v>72</v>
      </c>
      <c r="B10" s="76" t="s">
        <v>24</v>
      </c>
      <c r="C10" s="77"/>
      <c r="D10" s="22"/>
      <c r="E10" s="23"/>
      <c r="F10" s="23"/>
      <c r="G10" s="24"/>
    </row>
    <row r="11" spans="1:7" s="21" customFormat="1" ht="15.6" customHeight="1">
      <c r="A11" s="54" t="s">
        <v>73</v>
      </c>
      <c r="B11" s="62" t="s">
        <v>25</v>
      </c>
      <c r="C11" s="63"/>
      <c r="D11" s="16">
        <v>28</v>
      </c>
      <c r="E11" s="20" t="s">
        <v>26</v>
      </c>
      <c r="F11" s="18"/>
      <c r="G11" s="19">
        <f>ROUND((ROUND(F11,2))*D11,2)</f>
        <v>0</v>
      </c>
    </row>
    <row r="12" spans="1:7" s="21" customFormat="1" ht="15" customHeight="1">
      <c r="A12" s="54" t="s">
        <v>74</v>
      </c>
      <c r="B12" s="62" t="s">
        <v>27</v>
      </c>
      <c r="C12" s="63"/>
      <c r="D12" s="16">
        <v>17</v>
      </c>
      <c r="E12" s="20" t="s">
        <v>26</v>
      </c>
      <c r="F12" s="18"/>
      <c r="G12" s="19">
        <f>ROUND((ROUND(F12,2))*D12,2)</f>
        <v>0</v>
      </c>
    </row>
    <row r="13" spans="1:7" s="21" customFormat="1" ht="15.75" customHeight="1">
      <c r="A13" s="54" t="s">
        <v>75</v>
      </c>
      <c r="B13" s="80" t="s">
        <v>28</v>
      </c>
      <c r="C13" s="81"/>
      <c r="D13" s="25">
        <v>45</v>
      </c>
      <c r="E13" s="20" t="s">
        <v>26</v>
      </c>
      <c r="F13" s="18"/>
      <c r="G13" s="19">
        <f t="shared" si="0"/>
        <v>0</v>
      </c>
    </row>
    <row r="14" spans="1:7" s="21" customFormat="1" ht="15.75" customHeight="1" thickBot="1">
      <c r="A14" s="54" t="s">
        <v>76</v>
      </c>
      <c r="B14" s="82" t="s">
        <v>29</v>
      </c>
      <c r="C14" s="83"/>
      <c r="D14" s="26">
        <v>15</v>
      </c>
      <c r="E14" s="27" t="s">
        <v>30</v>
      </c>
      <c r="F14" s="28"/>
      <c r="G14" s="29">
        <f t="shared" si="0"/>
        <v>0</v>
      </c>
    </row>
    <row r="15" spans="1:7" ht="15.75" thickBot="1">
      <c r="A15" s="54"/>
      <c r="B15" s="70" t="s">
        <v>31</v>
      </c>
      <c r="C15" s="71"/>
      <c r="D15" s="30"/>
      <c r="E15" s="30"/>
      <c r="F15" s="30"/>
      <c r="G15" s="31"/>
    </row>
    <row r="16" spans="1:7" ht="15" customHeight="1">
      <c r="A16" s="54" t="s">
        <v>69</v>
      </c>
      <c r="B16" s="84" t="s">
        <v>32</v>
      </c>
      <c r="C16" s="85"/>
      <c r="D16" s="13">
        <v>17</v>
      </c>
      <c r="E16" s="13" t="s">
        <v>21</v>
      </c>
      <c r="F16" s="14"/>
      <c r="G16" s="15">
        <f>ROUND((ROUND(F16,2))*D16,2)</f>
        <v>0</v>
      </c>
    </row>
    <row r="17" spans="1:9" ht="15.75" customHeight="1">
      <c r="A17" s="54" t="s">
        <v>70</v>
      </c>
      <c r="B17" s="68" t="s">
        <v>33</v>
      </c>
      <c r="C17" s="69"/>
      <c r="D17" s="16">
        <v>15</v>
      </c>
      <c r="E17" s="16" t="s">
        <v>21</v>
      </c>
      <c r="F17" s="18"/>
      <c r="G17" s="19">
        <f t="shared" ref="G17:G18" si="1">ROUND((ROUND(F17,2))*D17,2)</f>
        <v>0</v>
      </c>
    </row>
    <row r="18" spans="1:9">
      <c r="A18" s="54" t="s">
        <v>71</v>
      </c>
      <c r="B18" s="69" t="s">
        <v>34</v>
      </c>
      <c r="C18" s="86"/>
      <c r="D18" s="17">
        <v>100</v>
      </c>
      <c r="E18" s="17" t="s">
        <v>26</v>
      </c>
      <c r="F18" s="18"/>
      <c r="G18" s="32">
        <f t="shared" si="1"/>
        <v>0</v>
      </c>
    </row>
    <row r="19" spans="1:9" ht="15.75" thickBot="1">
      <c r="A19" s="54"/>
      <c r="B19" s="87" t="s">
        <v>35</v>
      </c>
      <c r="C19" s="88"/>
      <c r="D19" s="33"/>
      <c r="E19" s="33"/>
      <c r="F19" s="33"/>
      <c r="G19" s="34"/>
    </row>
    <row r="20" spans="1:9" ht="48" customHeight="1">
      <c r="A20" s="54" t="s">
        <v>69</v>
      </c>
      <c r="B20" s="78" t="s">
        <v>36</v>
      </c>
      <c r="C20" s="79"/>
      <c r="D20" s="35">
        <v>3</v>
      </c>
      <c r="E20" s="35" t="s">
        <v>37</v>
      </c>
      <c r="F20" s="18"/>
      <c r="G20" s="36">
        <f>ROUND((ROUND(F20,2))*D20,2)</f>
        <v>0</v>
      </c>
    </row>
    <row r="21" spans="1:9" ht="15.75" customHeight="1" thickBot="1">
      <c r="A21" s="54" t="s">
        <v>70</v>
      </c>
      <c r="B21" s="68" t="s">
        <v>38</v>
      </c>
      <c r="C21" s="69"/>
      <c r="D21" s="16">
        <v>8</v>
      </c>
      <c r="E21" s="35" t="s">
        <v>37</v>
      </c>
      <c r="F21" s="18"/>
      <c r="G21" s="19">
        <f t="shared" ref="G21" si="2">ROUND((ROUND(F21,2))*D21,2)</f>
        <v>0</v>
      </c>
    </row>
    <row r="22" spans="1:9" ht="15.75" customHeight="1" thickBot="1">
      <c r="A22" s="54"/>
      <c r="B22" s="70" t="s">
        <v>39</v>
      </c>
      <c r="C22" s="71"/>
      <c r="D22" s="30"/>
      <c r="E22" s="30"/>
      <c r="F22" s="30"/>
      <c r="G22" s="31"/>
    </row>
    <row r="23" spans="1:9" ht="15.75" customHeight="1">
      <c r="A23" s="54" t="s">
        <v>69</v>
      </c>
      <c r="B23" s="72" t="s">
        <v>40</v>
      </c>
      <c r="C23" s="73"/>
      <c r="D23" s="13">
        <v>17</v>
      </c>
      <c r="E23" s="13" t="s">
        <v>21</v>
      </c>
      <c r="F23" s="18"/>
      <c r="G23" s="15">
        <f>ROUND((ROUND(F23,2))*D23,2)</f>
        <v>0</v>
      </c>
    </row>
    <row r="24" spans="1:9" ht="16.5" customHeight="1">
      <c r="A24" s="54" t="s">
        <v>70</v>
      </c>
      <c r="B24" s="74" t="s">
        <v>41</v>
      </c>
      <c r="C24" s="75"/>
      <c r="D24" s="37">
        <v>10</v>
      </c>
      <c r="E24" s="37" t="s">
        <v>21</v>
      </c>
      <c r="F24" s="18"/>
      <c r="G24" s="19">
        <f t="shared" ref="G24:G32" si="3">ROUND((ROUND(F24,2))*D24,2)</f>
        <v>0</v>
      </c>
    </row>
    <row r="25" spans="1:9" ht="15.75" customHeight="1">
      <c r="A25" s="54" t="s">
        <v>71</v>
      </c>
      <c r="B25" s="76" t="s">
        <v>42</v>
      </c>
      <c r="C25" s="77"/>
      <c r="D25" s="16">
        <v>10</v>
      </c>
      <c r="E25" s="16" t="s">
        <v>21</v>
      </c>
      <c r="F25" s="18"/>
      <c r="G25" s="19">
        <f t="shared" si="3"/>
        <v>0</v>
      </c>
    </row>
    <row r="26" spans="1:9" ht="16.5" customHeight="1">
      <c r="A26" s="54" t="s">
        <v>72</v>
      </c>
      <c r="B26" s="66" t="s">
        <v>43</v>
      </c>
      <c r="C26" s="67"/>
      <c r="D26" s="16">
        <v>10</v>
      </c>
      <c r="E26" s="38" t="s">
        <v>21</v>
      </c>
      <c r="F26" s="18"/>
      <c r="G26" s="19">
        <f t="shared" si="3"/>
        <v>0</v>
      </c>
    </row>
    <row r="27" spans="1:9" ht="15.75" customHeight="1">
      <c r="A27" s="54" t="s">
        <v>73</v>
      </c>
      <c r="B27" s="76" t="s">
        <v>44</v>
      </c>
      <c r="C27" s="77"/>
      <c r="D27" s="16">
        <v>7</v>
      </c>
      <c r="E27" s="16" t="s">
        <v>21</v>
      </c>
      <c r="F27" s="18"/>
      <c r="G27" s="19">
        <f t="shared" si="3"/>
        <v>0</v>
      </c>
    </row>
    <row r="28" spans="1:9" ht="15.6" customHeight="1">
      <c r="A28" s="54" t="s">
        <v>74</v>
      </c>
      <c r="B28" s="66" t="s">
        <v>45</v>
      </c>
      <c r="C28" s="67"/>
      <c r="D28" s="16">
        <v>2</v>
      </c>
      <c r="E28" s="16" t="s">
        <v>21</v>
      </c>
      <c r="F28" s="18"/>
      <c r="G28" s="19">
        <f t="shared" si="3"/>
        <v>0</v>
      </c>
    </row>
    <row r="29" spans="1:9" ht="16.5" customHeight="1">
      <c r="A29" s="54" t="s">
        <v>75</v>
      </c>
      <c r="B29" s="66" t="s">
        <v>46</v>
      </c>
      <c r="C29" s="67"/>
      <c r="D29" s="16">
        <v>2</v>
      </c>
      <c r="E29" s="16" t="s">
        <v>21</v>
      </c>
      <c r="F29" s="18"/>
      <c r="G29" s="19">
        <f t="shared" si="3"/>
        <v>0</v>
      </c>
    </row>
    <row r="30" spans="1:9" ht="17.25" customHeight="1">
      <c r="A30" s="54" t="s">
        <v>76</v>
      </c>
      <c r="B30" s="66" t="s">
        <v>47</v>
      </c>
      <c r="C30" s="67"/>
      <c r="D30" s="16">
        <v>4</v>
      </c>
      <c r="E30" s="16" t="s">
        <v>21</v>
      </c>
      <c r="F30" s="18"/>
      <c r="G30" s="19">
        <f t="shared" si="3"/>
        <v>0</v>
      </c>
    </row>
    <row r="31" spans="1:9" ht="17.25" customHeight="1">
      <c r="A31" s="54" t="s">
        <v>77</v>
      </c>
      <c r="B31" s="66" t="s">
        <v>48</v>
      </c>
      <c r="C31" s="67"/>
      <c r="D31" s="16">
        <v>6</v>
      </c>
      <c r="E31" s="16" t="s">
        <v>21</v>
      </c>
      <c r="F31" s="18"/>
      <c r="G31" s="19">
        <f t="shared" si="3"/>
        <v>0</v>
      </c>
      <c r="I31" s="39"/>
    </row>
    <row r="32" spans="1:9" ht="17.25" customHeight="1" thickBot="1">
      <c r="A32" s="54" t="s">
        <v>78</v>
      </c>
      <c r="B32" s="66" t="s">
        <v>49</v>
      </c>
      <c r="C32" s="67"/>
      <c r="D32" s="16">
        <v>1</v>
      </c>
      <c r="E32" s="16" t="s">
        <v>50</v>
      </c>
      <c r="F32" s="18"/>
      <c r="G32" s="19">
        <f t="shared" si="3"/>
        <v>0</v>
      </c>
    </row>
    <row r="33" spans="1:7" s="40" customFormat="1" ht="15.95" customHeight="1" thickBot="1">
      <c r="A33" s="54"/>
      <c r="B33" s="58" t="s">
        <v>51</v>
      </c>
      <c r="C33" s="59"/>
      <c r="D33" s="30"/>
      <c r="E33" s="30"/>
      <c r="F33" s="30"/>
      <c r="G33" s="31"/>
    </row>
    <row r="34" spans="1:7" ht="19.5" customHeight="1">
      <c r="A34" s="54" t="s">
        <v>69</v>
      </c>
      <c r="B34" s="60" t="s">
        <v>52</v>
      </c>
      <c r="C34" s="61"/>
      <c r="D34" s="35">
        <v>1</v>
      </c>
      <c r="E34" s="37" t="s">
        <v>37</v>
      </c>
      <c r="F34" s="41"/>
      <c r="G34" s="42">
        <f>ROUND((ROUND(F34,2))*D34,2)</f>
        <v>0</v>
      </c>
    </row>
    <row r="35" spans="1:7" ht="30" customHeight="1">
      <c r="A35" s="54" t="s">
        <v>70</v>
      </c>
      <c r="B35" s="62" t="s">
        <v>53</v>
      </c>
      <c r="C35" s="63"/>
      <c r="D35" s="35">
        <v>3</v>
      </c>
      <c r="E35" s="35" t="s">
        <v>37</v>
      </c>
      <c r="F35" s="41"/>
      <c r="G35" s="43">
        <f>ROUND((ROUND(F35,2))*D35,2)</f>
        <v>0</v>
      </c>
    </row>
    <row r="36" spans="1:7" ht="30" customHeight="1">
      <c r="A36" s="54" t="s">
        <v>71</v>
      </c>
      <c r="B36" s="64" t="s">
        <v>54</v>
      </c>
      <c r="C36" s="65"/>
      <c r="D36" s="17">
        <v>1</v>
      </c>
      <c r="E36" s="17" t="s">
        <v>55</v>
      </c>
      <c r="F36" s="18"/>
      <c r="G36" s="44">
        <f>ROUND((ROUND(F36,2))*D36,2)</f>
        <v>0</v>
      </c>
    </row>
    <row r="37" spans="1:7" ht="35.1" customHeight="1">
      <c r="A37" s="54" t="s">
        <v>72</v>
      </c>
      <c r="B37" s="64" t="s">
        <v>56</v>
      </c>
      <c r="C37" s="65"/>
      <c r="D37" s="17">
        <v>1</v>
      </c>
      <c r="E37" s="17" t="s">
        <v>55</v>
      </c>
      <c r="F37" s="18"/>
      <c r="G37" s="44">
        <f>ROUND((ROUND(F37,2))*D37,2)</f>
        <v>0</v>
      </c>
    </row>
    <row r="38" spans="1:7" ht="44.45" customHeight="1" thickBot="1">
      <c r="A38" s="54" t="s">
        <v>73</v>
      </c>
      <c r="B38" s="55" t="s">
        <v>57</v>
      </c>
      <c r="C38" s="56"/>
      <c r="D38" s="45">
        <v>1</v>
      </c>
      <c r="E38" s="46" t="s">
        <v>55</v>
      </c>
      <c r="F38" s="28"/>
      <c r="G38" s="47">
        <f t="shared" ref="G38:G39" si="4">ROUND((ROUND(F38,2))*D38,2)</f>
        <v>0</v>
      </c>
    </row>
    <row r="39" spans="1:7" ht="46.5" customHeight="1" thickBot="1">
      <c r="A39" s="54" t="s">
        <v>74</v>
      </c>
      <c r="B39" s="55" t="s">
        <v>58</v>
      </c>
      <c r="C39" s="56"/>
      <c r="D39" s="45">
        <v>1</v>
      </c>
      <c r="E39" s="46" t="s">
        <v>55</v>
      </c>
      <c r="F39" s="28"/>
      <c r="G39" s="47">
        <f t="shared" si="4"/>
        <v>0</v>
      </c>
    </row>
    <row r="40" spans="1:7" ht="19.5" customHeight="1" thickBot="1">
      <c r="B40" s="57" t="s">
        <v>59</v>
      </c>
      <c r="C40" s="56"/>
      <c r="D40" s="48">
        <v>0.05</v>
      </c>
      <c r="E40" s="46"/>
      <c r="F40" s="53"/>
      <c r="G40" s="47">
        <f>0.05*(SUM(G7:G39))</f>
        <v>0</v>
      </c>
    </row>
    <row r="41" spans="1:7" ht="15.75" thickBot="1">
      <c r="C41" s="49" t="s">
        <v>60</v>
      </c>
      <c r="D41" s="50"/>
      <c r="E41" s="51"/>
      <c r="F41" s="51"/>
      <c r="G41" s="52">
        <f>SUM(G7:G40)</f>
        <v>0</v>
      </c>
    </row>
    <row r="42" spans="1:7" ht="15.75" customHeight="1"/>
  </sheetData>
  <sheetProtection algorithmName="SHA-512" hashValue="R1jaV1COXpVcE4P4WZ/n0YPlCV9N0K3XxU5T0bSo32j8Y0bWq0bN6NVl2Ns+iu7rOruUEkCt3GP2RPMLwkL5jw==" saltValue="WAnUiSCauWFl0m6nQRK2rA==" spinCount="100000" sheet="1" objects="1" scenarios="1"/>
  <protectedRanges>
    <protectedRange sqref="F7:F39" name="Obseg1"/>
  </protectedRanges>
  <mergeCells count="38">
    <mergeCell ref="B8:C8"/>
    <mergeCell ref="B3:G3"/>
    <mergeCell ref="B4:G4"/>
    <mergeCell ref="B5:C5"/>
    <mergeCell ref="B6:G6"/>
    <mergeCell ref="B7:C7"/>
    <mergeCell ref="B20:C20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32:C32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9:C39"/>
    <mergeCell ref="B40:C40"/>
    <mergeCell ref="B33:C33"/>
    <mergeCell ref="B34:C34"/>
    <mergeCell ref="B35:C35"/>
    <mergeCell ref="B36:C36"/>
    <mergeCell ref="B37:C37"/>
    <mergeCell ref="B38:C38"/>
  </mergeCells>
  <phoneticPr fontId="12" type="noConversion"/>
  <pageMargins left="0.70866141732283472" right="0.70866141732283472" top="0.74803149606299213" bottom="0.74803149606299213" header="0.31496062992125984" footer="0.31496062992125984"/>
  <pageSetup paperSize="9" scale="74" orientation="portrait" r:id="rId1"/>
  <headerFooter>
    <oddFooter>&amp;C&amp;P/&amp;N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EA18B7-ECE8-4D6A-A43F-E2F2A66BD21D}">
  <sheetPr>
    <pageSetUpPr fitToPage="1"/>
  </sheetPr>
  <dimension ref="A1:I41"/>
  <sheetViews>
    <sheetView zoomScaleNormal="100" zoomScaleSheetLayoutView="70" zoomScalePageLayoutView="85" workbookViewId="0">
      <selection activeCell="K26" sqref="K26"/>
    </sheetView>
  </sheetViews>
  <sheetFormatPr defaultColWidth="8" defaultRowHeight="15"/>
  <cols>
    <col min="1" max="1" width="3.625" style="7" customWidth="1"/>
    <col min="2" max="2" width="14.875" style="7" customWidth="1"/>
    <col min="3" max="3" width="34.125" style="7" customWidth="1"/>
    <col min="4" max="4" width="9.375" style="7" customWidth="1"/>
    <col min="5" max="5" width="12.875" style="7" customWidth="1"/>
    <col min="6" max="6" width="12" style="7" customWidth="1"/>
    <col min="7" max="7" width="12.375" style="7" customWidth="1"/>
    <col min="8" max="8" width="8" style="7"/>
    <col min="9" max="9" width="9.25" style="7" bestFit="1" customWidth="1"/>
    <col min="10" max="16384" width="8" style="7"/>
  </cols>
  <sheetData>
    <row r="1" spans="1:7" ht="36" customHeight="1" thickBot="1"/>
    <row r="2" spans="1:7" ht="15.75" customHeight="1" thickBot="1">
      <c r="B2" s="8"/>
      <c r="C2" s="9"/>
      <c r="D2" s="9"/>
      <c r="E2" s="9"/>
      <c r="F2" s="9"/>
      <c r="G2" s="10"/>
    </row>
    <row r="3" spans="1:7" ht="31.5" customHeight="1" thickBot="1">
      <c r="B3" s="89" t="s">
        <v>61</v>
      </c>
      <c r="C3" s="90"/>
      <c r="D3" s="90"/>
      <c r="E3" s="90"/>
      <c r="F3" s="90"/>
      <c r="G3" s="91"/>
    </row>
    <row r="4" spans="1:7" ht="60.75" customHeight="1" thickBot="1">
      <c r="B4" s="92" t="s">
        <v>62</v>
      </c>
      <c r="C4" s="90"/>
      <c r="D4" s="90"/>
      <c r="E4" s="90"/>
      <c r="F4" s="90"/>
      <c r="G4" s="91"/>
    </row>
    <row r="5" spans="1:7" ht="15" customHeight="1" thickBot="1">
      <c r="B5" s="93"/>
      <c r="C5" s="94"/>
      <c r="D5" s="11" t="s">
        <v>15</v>
      </c>
      <c r="E5" s="11" t="s">
        <v>16</v>
      </c>
      <c r="F5" s="11" t="s">
        <v>17</v>
      </c>
      <c r="G5" s="12" t="s">
        <v>18</v>
      </c>
    </row>
    <row r="6" spans="1:7" ht="53.1" customHeight="1" thickBot="1">
      <c r="B6" s="95" t="s">
        <v>63</v>
      </c>
      <c r="C6" s="96"/>
      <c r="D6" s="96"/>
      <c r="E6" s="96"/>
      <c r="F6" s="96"/>
      <c r="G6" s="97"/>
    </row>
    <row r="7" spans="1:7" ht="15" customHeight="1">
      <c r="A7" s="54" t="s">
        <v>69</v>
      </c>
      <c r="B7" s="98" t="s">
        <v>20</v>
      </c>
      <c r="C7" s="99"/>
      <c r="D7" s="13">
        <v>1</v>
      </c>
      <c r="E7" s="13" t="s">
        <v>21</v>
      </c>
      <c r="F7" s="14"/>
      <c r="G7" s="15">
        <f>ROUND((ROUND(F7,2))*D7,2)</f>
        <v>0</v>
      </c>
    </row>
    <row r="8" spans="1:7" ht="16.5" customHeight="1">
      <c r="A8" s="54" t="s">
        <v>70</v>
      </c>
      <c r="B8" s="66" t="s">
        <v>22</v>
      </c>
      <c r="C8" s="67"/>
      <c r="D8" s="16">
        <v>1</v>
      </c>
      <c r="E8" s="17" t="s">
        <v>21</v>
      </c>
      <c r="F8" s="18"/>
      <c r="G8" s="19">
        <f t="shared" ref="G8:G14" si="0">ROUND((ROUND(F8,2))*D8,2)</f>
        <v>0</v>
      </c>
    </row>
    <row r="9" spans="1:7" s="21" customFormat="1" ht="15" customHeight="1">
      <c r="A9" s="54" t="s">
        <v>71</v>
      </c>
      <c r="B9" s="66" t="s">
        <v>23</v>
      </c>
      <c r="C9" s="67"/>
      <c r="D9" s="16">
        <v>8</v>
      </c>
      <c r="E9" s="20" t="s">
        <v>21</v>
      </c>
      <c r="F9" s="18"/>
      <c r="G9" s="19">
        <f t="shared" si="0"/>
        <v>0</v>
      </c>
    </row>
    <row r="10" spans="1:7" s="21" customFormat="1" ht="15" customHeight="1">
      <c r="A10" s="54" t="s">
        <v>72</v>
      </c>
      <c r="B10" s="76" t="s">
        <v>24</v>
      </c>
      <c r="C10" s="77"/>
      <c r="D10" s="22"/>
      <c r="E10" s="23"/>
      <c r="F10" s="23"/>
      <c r="G10" s="24"/>
    </row>
    <row r="11" spans="1:7" s="21" customFormat="1" ht="15.6" customHeight="1">
      <c r="A11" s="54" t="s">
        <v>73</v>
      </c>
      <c r="B11" s="62" t="s">
        <v>25</v>
      </c>
      <c r="C11" s="63"/>
      <c r="D11" s="16">
        <v>36</v>
      </c>
      <c r="E11" s="20" t="s">
        <v>26</v>
      </c>
      <c r="F11" s="18"/>
      <c r="G11" s="19">
        <f>ROUND((ROUND(F11,2))*D11,2)</f>
        <v>0</v>
      </c>
    </row>
    <row r="12" spans="1:7" s="21" customFormat="1" ht="15" customHeight="1">
      <c r="A12" s="54" t="s">
        <v>74</v>
      </c>
      <c r="B12" s="62" t="s">
        <v>27</v>
      </c>
      <c r="C12" s="63"/>
      <c r="D12" s="16">
        <v>9</v>
      </c>
      <c r="E12" s="20" t="s">
        <v>26</v>
      </c>
      <c r="F12" s="18"/>
      <c r="G12" s="19">
        <f>ROUND((ROUND(F12,2))*D12,2)</f>
        <v>0</v>
      </c>
    </row>
    <row r="13" spans="1:7" s="21" customFormat="1" ht="15.75" customHeight="1">
      <c r="A13" s="54" t="s">
        <v>75</v>
      </c>
      <c r="B13" s="80" t="s">
        <v>28</v>
      </c>
      <c r="C13" s="81"/>
      <c r="D13" s="25">
        <v>45</v>
      </c>
      <c r="E13" s="20" t="s">
        <v>26</v>
      </c>
      <c r="F13" s="18"/>
      <c r="G13" s="19">
        <f t="shared" si="0"/>
        <v>0</v>
      </c>
    </row>
    <row r="14" spans="1:7" s="21" customFormat="1" ht="15.75" customHeight="1" thickBot="1">
      <c r="A14" s="54" t="s">
        <v>76</v>
      </c>
      <c r="B14" s="82" t="s">
        <v>29</v>
      </c>
      <c r="C14" s="83"/>
      <c r="D14" s="26">
        <v>15</v>
      </c>
      <c r="E14" s="27" t="s">
        <v>30</v>
      </c>
      <c r="F14" s="28"/>
      <c r="G14" s="29">
        <f t="shared" si="0"/>
        <v>0</v>
      </c>
    </row>
    <row r="15" spans="1:7" ht="15.75" thickBot="1">
      <c r="B15" s="101" t="s">
        <v>31</v>
      </c>
      <c r="C15" s="71"/>
      <c r="D15" s="30"/>
      <c r="E15" s="30"/>
      <c r="F15" s="30"/>
      <c r="G15" s="31"/>
    </row>
    <row r="16" spans="1:7" ht="15" customHeight="1">
      <c r="A16" s="54" t="s">
        <v>69</v>
      </c>
      <c r="B16" s="84" t="s">
        <v>32</v>
      </c>
      <c r="C16" s="85"/>
      <c r="D16" s="13">
        <v>18</v>
      </c>
      <c r="E16" s="13" t="s">
        <v>21</v>
      </c>
      <c r="F16" s="14"/>
      <c r="G16" s="15">
        <f>ROUND((ROUND(F16,2))*D16,2)</f>
        <v>0</v>
      </c>
    </row>
    <row r="17" spans="1:9" ht="15.75" customHeight="1">
      <c r="A17" s="54" t="s">
        <v>70</v>
      </c>
      <c r="B17" s="68" t="s">
        <v>33</v>
      </c>
      <c r="C17" s="69"/>
      <c r="D17" s="16">
        <v>15</v>
      </c>
      <c r="E17" s="16" t="s">
        <v>21</v>
      </c>
      <c r="F17" s="18"/>
      <c r="G17" s="19">
        <f t="shared" ref="G17:G18" si="1">ROUND((ROUND(F17,2))*D17,2)</f>
        <v>0</v>
      </c>
    </row>
    <row r="18" spans="1:9" ht="77.45" customHeight="1">
      <c r="A18" s="54" t="s">
        <v>71</v>
      </c>
      <c r="B18" s="69" t="s">
        <v>64</v>
      </c>
      <c r="C18" s="86"/>
      <c r="D18" s="17">
        <v>150</v>
      </c>
      <c r="E18" s="17" t="s">
        <v>26</v>
      </c>
      <c r="F18" s="18"/>
      <c r="G18" s="32">
        <f t="shared" si="1"/>
        <v>0</v>
      </c>
    </row>
    <row r="19" spans="1:9" ht="15.75" thickBot="1">
      <c r="B19" s="102" t="s">
        <v>35</v>
      </c>
      <c r="C19" s="88"/>
      <c r="D19" s="33"/>
      <c r="E19" s="33"/>
      <c r="F19" s="33"/>
      <c r="G19" s="34"/>
    </row>
    <row r="20" spans="1:9" ht="52.5" customHeight="1">
      <c r="A20" s="54" t="s">
        <v>69</v>
      </c>
      <c r="B20" s="78" t="s">
        <v>36</v>
      </c>
      <c r="C20" s="79"/>
      <c r="D20" s="35">
        <v>2</v>
      </c>
      <c r="E20" s="35" t="s">
        <v>37</v>
      </c>
      <c r="F20" s="18"/>
      <c r="G20" s="36">
        <f>ROUND((ROUND(F20,2))*D20,2)</f>
        <v>0</v>
      </c>
    </row>
    <row r="21" spans="1:9" ht="15.75" customHeight="1" thickBot="1">
      <c r="A21" s="54" t="s">
        <v>70</v>
      </c>
      <c r="B21" s="68" t="s">
        <v>38</v>
      </c>
      <c r="C21" s="69"/>
      <c r="D21" s="16">
        <v>4</v>
      </c>
      <c r="E21" s="35" t="s">
        <v>37</v>
      </c>
      <c r="F21" s="18"/>
      <c r="G21" s="19">
        <f t="shared" ref="G21" si="2">ROUND((ROUND(F21,2))*D21,2)</f>
        <v>0</v>
      </c>
    </row>
    <row r="22" spans="1:9" ht="15.75" customHeight="1" thickBot="1">
      <c r="B22" s="101" t="s">
        <v>39</v>
      </c>
      <c r="C22" s="71"/>
      <c r="D22" s="30"/>
      <c r="E22" s="30"/>
      <c r="F22" s="30"/>
      <c r="G22" s="31"/>
    </row>
    <row r="23" spans="1:9" ht="15.75" customHeight="1">
      <c r="A23" s="54" t="s">
        <v>69</v>
      </c>
      <c r="B23" s="72" t="s">
        <v>40</v>
      </c>
      <c r="C23" s="73"/>
      <c r="D23" s="13">
        <v>20</v>
      </c>
      <c r="E23" s="13" t="s">
        <v>21</v>
      </c>
      <c r="F23" s="18"/>
      <c r="G23" s="15">
        <f>ROUND((ROUND(F23,2))*D23,2)</f>
        <v>0</v>
      </c>
    </row>
    <row r="24" spans="1:9" ht="16.5" customHeight="1">
      <c r="A24" s="54" t="s">
        <v>70</v>
      </c>
      <c r="B24" s="74" t="s">
        <v>41</v>
      </c>
      <c r="C24" s="75"/>
      <c r="D24" s="37">
        <v>10</v>
      </c>
      <c r="E24" s="37" t="s">
        <v>21</v>
      </c>
      <c r="F24" s="18"/>
      <c r="G24" s="19">
        <f t="shared" ref="G24:G32" si="3">ROUND((ROUND(F24,2))*D24,2)</f>
        <v>0</v>
      </c>
    </row>
    <row r="25" spans="1:9" ht="15.75" customHeight="1">
      <c r="A25" s="54" t="s">
        <v>71</v>
      </c>
      <c r="B25" s="76" t="s">
        <v>42</v>
      </c>
      <c r="C25" s="77"/>
      <c r="D25" s="16">
        <v>10</v>
      </c>
      <c r="E25" s="16" t="s">
        <v>21</v>
      </c>
      <c r="F25" s="18"/>
      <c r="G25" s="19">
        <f t="shared" si="3"/>
        <v>0</v>
      </c>
    </row>
    <row r="26" spans="1:9" ht="16.5" customHeight="1">
      <c r="A26" s="54" t="s">
        <v>72</v>
      </c>
      <c r="B26" s="66" t="s">
        <v>43</v>
      </c>
      <c r="C26" s="67"/>
      <c r="D26" s="16">
        <v>10</v>
      </c>
      <c r="E26" s="38" t="s">
        <v>21</v>
      </c>
      <c r="F26" s="18"/>
      <c r="G26" s="19">
        <f t="shared" si="3"/>
        <v>0</v>
      </c>
    </row>
    <row r="27" spans="1:9" ht="15.75" customHeight="1">
      <c r="A27" s="54" t="s">
        <v>73</v>
      </c>
      <c r="B27" s="76" t="s">
        <v>44</v>
      </c>
      <c r="C27" s="77"/>
      <c r="D27" s="16">
        <v>10</v>
      </c>
      <c r="E27" s="16" t="s">
        <v>21</v>
      </c>
      <c r="F27" s="18"/>
      <c r="G27" s="19">
        <f t="shared" si="3"/>
        <v>0</v>
      </c>
    </row>
    <row r="28" spans="1:9" ht="15.6" customHeight="1">
      <c r="A28" s="54" t="s">
        <v>74</v>
      </c>
      <c r="B28" s="66" t="s">
        <v>45</v>
      </c>
      <c r="C28" s="67"/>
      <c r="D28" s="16">
        <v>4</v>
      </c>
      <c r="E28" s="16" t="s">
        <v>21</v>
      </c>
      <c r="F28" s="18"/>
      <c r="G28" s="19">
        <f t="shared" si="3"/>
        <v>0</v>
      </c>
    </row>
    <row r="29" spans="1:9" ht="16.5" customHeight="1">
      <c r="A29" s="54" t="s">
        <v>75</v>
      </c>
      <c r="B29" s="66" t="s">
        <v>46</v>
      </c>
      <c r="C29" s="67"/>
      <c r="D29" s="16">
        <v>2</v>
      </c>
      <c r="E29" s="16" t="s">
        <v>21</v>
      </c>
      <c r="F29" s="18"/>
      <c r="G29" s="19">
        <f t="shared" si="3"/>
        <v>0</v>
      </c>
    </row>
    <row r="30" spans="1:9" ht="17.25" customHeight="1">
      <c r="A30" s="54" t="s">
        <v>76</v>
      </c>
      <c r="B30" s="66" t="s">
        <v>47</v>
      </c>
      <c r="C30" s="67"/>
      <c r="D30" s="16">
        <v>8</v>
      </c>
      <c r="E30" s="16" t="s">
        <v>21</v>
      </c>
      <c r="F30" s="18"/>
      <c r="G30" s="19">
        <f t="shared" si="3"/>
        <v>0</v>
      </c>
    </row>
    <row r="31" spans="1:9" ht="17.25" customHeight="1">
      <c r="A31" s="54" t="s">
        <v>77</v>
      </c>
      <c r="B31" s="66" t="s">
        <v>48</v>
      </c>
      <c r="C31" s="67"/>
      <c r="D31" s="16">
        <v>10</v>
      </c>
      <c r="E31" s="16" t="s">
        <v>21</v>
      </c>
      <c r="F31" s="18"/>
      <c r="G31" s="19">
        <f t="shared" si="3"/>
        <v>0</v>
      </c>
      <c r="I31" s="39"/>
    </row>
    <row r="32" spans="1:9" ht="17.25" customHeight="1" thickBot="1">
      <c r="A32" s="54" t="s">
        <v>78</v>
      </c>
      <c r="B32" s="66" t="s">
        <v>49</v>
      </c>
      <c r="C32" s="67"/>
      <c r="D32" s="16">
        <v>1</v>
      </c>
      <c r="E32" s="16" t="s">
        <v>50</v>
      </c>
      <c r="F32" s="18"/>
      <c r="G32" s="19">
        <f t="shared" si="3"/>
        <v>0</v>
      </c>
    </row>
    <row r="33" spans="1:7" s="40" customFormat="1" ht="15.95" customHeight="1" thickBot="1">
      <c r="A33" s="7"/>
      <c r="B33" s="100" t="s">
        <v>51</v>
      </c>
      <c r="C33" s="59"/>
      <c r="D33" s="30"/>
      <c r="E33" s="30"/>
      <c r="F33" s="30"/>
      <c r="G33" s="31"/>
    </row>
    <row r="34" spans="1:7" ht="19.5" customHeight="1">
      <c r="A34" s="54" t="s">
        <v>69</v>
      </c>
      <c r="B34" s="60" t="s">
        <v>52</v>
      </c>
      <c r="C34" s="61"/>
      <c r="D34" s="35">
        <v>1</v>
      </c>
      <c r="E34" s="37" t="s">
        <v>37</v>
      </c>
      <c r="F34" s="41"/>
      <c r="G34" s="42">
        <f>ROUND((ROUND(F34,2))*D34,2)</f>
        <v>0</v>
      </c>
    </row>
    <row r="35" spans="1:7" ht="30" customHeight="1">
      <c r="A35" s="54" t="s">
        <v>70</v>
      </c>
      <c r="B35" s="62" t="s">
        <v>53</v>
      </c>
      <c r="C35" s="63"/>
      <c r="D35" s="35">
        <v>3</v>
      </c>
      <c r="E35" s="35" t="s">
        <v>37</v>
      </c>
      <c r="F35" s="41"/>
      <c r="G35" s="43">
        <f>ROUND((ROUND(F35,2))*D35,2)</f>
        <v>0</v>
      </c>
    </row>
    <row r="36" spans="1:7" ht="30" customHeight="1">
      <c r="A36" s="54" t="s">
        <v>71</v>
      </c>
      <c r="B36" s="64" t="s">
        <v>54</v>
      </c>
      <c r="C36" s="65"/>
      <c r="D36" s="17">
        <v>1</v>
      </c>
      <c r="E36" s="17" t="s">
        <v>55</v>
      </c>
      <c r="F36" s="18"/>
      <c r="G36" s="44">
        <f>ROUND((ROUND(F36,2))*D36,2)</f>
        <v>0</v>
      </c>
    </row>
    <row r="37" spans="1:7" ht="35.1" customHeight="1">
      <c r="A37" s="54" t="s">
        <v>72</v>
      </c>
      <c r="B37" s="64" t="s">
        <v>56</v>
      </c>
      <c r="C37" s="65"/>
      <c r="D37" s="17">
        <v>1</v>
      </c>
      <c r="E37" s="17" t="s">
        <v>55</v>
      </c>
      <c r="F37" s="18"/>
      <c r="G37" s="44">
        <f>ROUND((ROUND(F37,2))*D37,2)</f>
        <v>0</v>
      </c>
    </row>
    <row r="38" spans="1:7" ht="53.25" customHeight="1" thickBot="1">
      <c r="A38" s="54" t="s">
        <v>73</v>
      </c>
      <c r="B38" s="55" t="s">
        <v>58</v>
      </c>
      <c r="C38" s="56"/>
      <c r="D38" s="45">
        <v>1</v>
      </c>
      <c r="E38" s="46" t="s">
        <v>55</v>
      </c>
      <c r="F38" s="28"/>
      <c r="G38" s="47">
        <f t="shared" ref="G38" si="4">ROUND((ROUND(F38,2))*D38,2)</f>
        <v>0</v>
      </c>
    </row>
    <row r="39" spans="1:7" ht="19.5" customHeight="1" thickBot="1">
      <c r="B39" s="57" t="s">
        <v>59</v>
      </c>
      <c r="C39" s="56"/>
      <c r="D39" s="48">
        <v>0.05</v>
      </c>
      <c r="E39" s="46"/>
      <c r="F39" s="53"/>
      <c r="G39" s="47">
        <f>0.05*(SUM(G7:G38))</f>
        <v>0</v>
      </c>
    </row>
    <row r="40" spans="1:7" ht="15.75" thickBot="1">
      <c r="C40" s="49" t="s">
        <v>65</v>
      </c>
      <c r="D40" s="50"/>
      <c r="E40" s="51"/>
      <c r="F40" s="51"/>
      <c r="G40" s="52">
        <f>SUM(G7:G39)</f>
        <v>0</v>
      </c>
    </row>
    <row r="41" spans="1:7" ht="15.75" customHeight="1"/>
  </sheetData>
  <sheetProtection algorithmName="SHA-512" hashValue="V73+0H7zh0525xgVz3fEJgcp64RZ+r75Qr+RnGlixzMRq3oGKJMik3rDL74Vq2iHFiibyJpI9Mosv2fNzJDtdw==" saltValue="yd4cGVVQp6qTVLB6WzQToQ==" spinCount="100000" sheet="1" objects="1" scenarios="1"/>
  <protectedRanges>
    <protectedRange sqref="F7:F38" name="Obseg1"/>
  </protectedRanges>
  <mergeCells count="37">
    <mergeCell ref="B8:C8"/>
    <mergeCell ref="B3:G3"/>
    <mergeCell ref="B4:G4"/>
    <mergeCell ref="B5:C5"/>
    <mergeCell ref="B6:G6"/>
    <mergeCell ref="B7:C7"/>
    <mergeCell ref="B20:C20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32:C32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9:C39"/>
    <mergeCell ref="B33:C33"/>
    <mergeCell ref="B34:C34"/>
    <mergeCell ref="B35:C35"/>
    <mergeCell ref="B36:C36"/>
    <mergeCell ref="B37:C37"/>
    <mergeCell ref="B38:C38"/>
  </mergeCells>
  <phoneticPr fontId="12" type="noConversion"/>
  <pageMargins left="0.70866141732283472" right="0.70866141732283472" top="0.74803149606299213" bottom="0.74803149606299213" header="0.31496062992125984" footer="0.31496062992125984"/>
  <pageSetup paperSize="9" scale="78" orientation="portrait" r:id="rId1"/>
  <headerFoot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2</vt:i4>
      </vt:variant>
    </vt:vector>
  </HeadingPairs>
  <TitlesOfParts>
    <vt:vector size="5" baseType="lpstr">
      <vt:lpstr>SKLOP 4</vt:lpstr>
      <vt:lpstr>ISPKT 28 F1</vt:lpstr>
      <vt:lpstr>ISPKT 28 F2</vt:lpstr>
      <vt:lpstr>'ISPKT 28 F1'!Področje_tiskanja</vt:lpstr>
      <vt:lpstr>'ISPKT 28 F2'!Področje_tiskanja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Grdina Sebastjan</dc:creator>
  <cp:lastModifiedBy>Grdina Sebastjan</cp:lastModifiedBy>
  <cp:lastPrinted>2024-11-25T08:08:17Z</cp:lastPrinted>
  <dcterms:created xsi:type="dcterms:W3CDTF">2024-11-20T10:39:50Z</dcterms:created>
  <dcterms:modified xsi:type="dcterms:W3CDTF">2024-11-29T12:48:36Z</dcterms:modified>
</cp:coreProperties>
</file>